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E14" i="1"/>
  <c r="F14" s="1"/>
  <c r="E13"/>
  <c r="F13" s="1"/>
  <c r="E12"/>
  <c r="F12"/>
  <c r="E11"/>
  <c r="F11" s="1"/>
  <c r="E10"/>
  <c r="F10" s="1"/>
  <c r="K14"/>
  <c r="L14"/>
  <c r="K13"/>
  <c r="L13"/>
  <c r="K12"/>
  <c r="L12" s="1"/>
  <c r="K11"/>
  <c r="L11" s="1"/>
  <c r="K10"/>
  <c r="L10" s="1"/>
  <c r="L9"/>
  <c r="K9"/>
  <c r="H14"/>
  <c r="I14"/>
  <c r="H13"/>
  <c r="I13"/>
  <c r="H12"/>
  <c r="I12" s="1"/>
  <c r="H11"/>
  <c r="I11" s="1"/>
  <c r="H10"/>
  <c r="I10" s="1"/>
  <c r="I9"/>
  <c r="H9"/>
</calcChain>
</file>

<file path=xl/sharedStrings.xml><?xml version="1.0" encoding="utf-8"?>
<sst xmlns="http://schemas.openxmlformats.org/spreadsheetml/2006/main" count="92" uniqueCount="28">
  <si>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</si>
  <si>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</si>
  <si>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</si>
  <si>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</si>
  <si>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</si>
  <si>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</si>
  <si>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</si>
  <si>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</si>
  <si>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</si>
  <si>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</si>
  <si>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</si>
  <si>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Ð³í»Éí³Í 2</t>
  </si>
  <si>
    <t xml:space="preserve">¼µ³Õ»óñ³Í ï»ÕÁ </t>
  </si>
  <si>
    <t>Ավտոմատ անջատիչներ</t>
  </si>
  <si>
    <t>Տնտեսող լամպեր 1</t>
  </si>
  <si>
    <t>Տնտեսող լամպեր 2</t>
  </si>
  <si>
    <t>Տնտեսող լամպեր 3</t>
  </si>
  <si>
    <t>Դռան փականներ 1</t>
  </si>
  <si>
    <t>Դռան փականներ 2</t>
  </si>
  <si>
    <t>31211180/3</t>
  </si>
  <si>
    <t>31531300/1</t>
  </si>
  <si>
    <t>31531300/2</t>
  </si>
  <si>
    <t>31531300/3</t>
  </si>
  <si>
    <t>44521120/1</t>
  </si>
  <si>
    <t>44521120/2</t>
  </si>
  <si>
    <t>Էկոմիքս ՍՊԸ</t>
  </si>
  <si>
    <t>ՄԱԿՐՈ ՖՈՒԴ ՍՊԸ</t>
  </si>
  <si>
    <t>Էլիպս Գրուպ ՍՊԸ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</si>
</sst>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10"/>
      <color rgb="FF000000"/>
      <name val="GHEA Grapalat"/>
      <family val="3"/>
    </font>
    <font>
      <sz val="8"/>
      <color theme="1"/>
      <name val="Times Armenian"/>
      <family val="1"/>
    </font>
    <font>
      <sz val="8"/>
      <color theme="1"/>
      <name val="Arial Armenian"/>
      <family val="2"/>
    </font>
    <font>
      <sz val="7"/>
      <color theme="1"/>
      <name val="Times Armenian"/>
      <family val="1"/>
    </font>
    <font>
      <b/>
      <sz val="7"/>
      <color rgb="FF00B050"/>
      <name val="Times Armenian"/>
      <family val="1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7"/>
      <color rgb="FFFF0000"/>
      <name val="Times Armenian"/>
      <family val="1"/>
    </font>
    <font>
      <sz val="7"/>
      <color rgb="FFFF0000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3" fillId="2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0" xfId="0" applyFont="1" applyFill="1"/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4" fontId="5" fillId="0" borderId="11" xfId="0" applyNumberFormat="1" applyFont="1" applyFill="1" applyBorder="1" applyAlignment="1">
      <alignment horizontal="center" vertical="top" wrapText="1"/>
    </xf>
    <xf numFmtId="1" fontId="5" fillId="0" borderId="11" xfId="0" applyNumberFormat="1" applyFont="1" applyFill="1" applyBorder="1" applyAlignment="1">
      <alignment horizontal="center" vertical="top" wrapText="1"/>
    </xf>
    <xf numFmtId="1" fontId="5" fillId="0" borderId="12" xfId="0" applyNumberFormat="1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164" fontId="11" fillId="4" borderId="1" xfId="0" applyNumberFormat="1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wrapText="1"/>
    </xf>
    <xf numFmtId="0" fontId="0" fillId="4" borderId="0" xfId="0" applyFill="1"/>
    <xf numFmtId="0" fontId="4" fillId="4" borderId="10" xfId="0" applyFont="1" applyFill="1" applyBorder="1" applyAlignment="1">
      <alignment horizontal="center" vertical="top" wrapText="1"/>
    </xf>
    <xf numFmtId="164" fontId="5" fillId="4" borderId="11" xfId="0" applyNumberFormat="1" applyFont="1" applyFill="1" applyBorder="1" applyAlignment="1">
      <alignment horizontal="center" vertical="top" wrapText="1"/>
    </xf>
    <xf numFmtId="1" fontId="5" fillId="4" borderId="11" xfId="0" applyNumberFormat="1" applyFont="1" applyFill="1" applyBorder="1" applyAlignment="1">
      <alignment horizontal="center" vertical="top" wrapText="1"/>
    </xf>
    <xf numFmtId="1" fontId="5" fillId="4" borderId="12" xfId="0" applyNumberFormat="1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164" fontId="5" fillId="4" borderId="8" xfId="0" applyNumberFormat="1" applyFont="1" applyFill="1" applyBorder="1" applyAlignment="1">
      <alignment horizontal="center" vertical="top" wrapText="1"/>
    </xf>
    <xf numFmtId="1" fontId="5" fillId="4" borderId="8" xfId="0" applyNumberFormat="1" applyFont="1" applyFill="1" applyBorder="1" applyAlignment="1">
      <alignment horizontal="center" vertical="top" wrapText="1"/>
    </xf>
    <xf numFmtId="1" fontId="5" fillId="4" borderId="9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164" fontId="11" fillId="0" borderId="11" xfId="0" applyNumberFormat="1" applyFont="1" applyFill="1" applyBorder="1" applyAlignment="1">
      <alignment horizontal="center" vertical="top" wrapText="1"/>
    </xf>
    <xf numFmtId="1" fontId="11" fillId="0" borderId="11" xfId="0" applyNumberFormat="1" applyFont="1" applyFill="1" applyBorder="1" applyAlignment="1">
      <alignment horizontal="center" vertical="top" wrapText="1"/>
    </xf>
    <xf numFmtId="1" fontId="5" fillId="3" borderId="6" xfId="0" applyNumberFormat="1" applyFont="1" applyFill="1" applyBorder="1" applyAlignment="1">
      <alignment horizontal="center" vertical="top" wrapText="1"/>
    </xf>
    <xf numFmtId="164" fontId="11" fillId="3" borderId="11" xfId="0" applyNumberFormat="1" applyFont="1" applyFill="1" applyBorder="1" applyAlignment="1">
      <alignment horizontal="center" vertical="top" wrapText="1"/>
    </xf>
    <xf numFmtId="1" fontId="11" fillId="3" borderId="11" xfId="0" applyNumberFormat="1" applyFont="1" applyFill="1" applyBorder="1" applyAlignment="1">
      <alignment horizontal="center" vertical="top" wrapText="1"/>
    </xf>
    <xf numFmtId="164" fontId="5" fillId="3" borderId="11" xfId="0" applyNumberFormat="1" applyFont="1" applyFill="1" applyBorder="1" applyAlignment="1">
      <alignment horizontal="center" vertical="top" wrapText="1"/>
    </xf>
    <xf numFmtId="1" fontId="5" fillId="3" borderId="12" xfId="0" applyNumberFormat="1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164" fontId="5" fillId="4" borderId="6" xfId="0" applyNumberFormat="1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164" fontId="9" fillId="4" borderId="8" xfId="0" applyNumberFormat="1" applyFont="1" applyFill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top" wrapText="1"/>
    </xf>
    <xf numFmtId="164" fontId="11" fillId="4" borderId="8" xfId="0" applyNumberFormat="1" applyFont="1" applyFill="1" applyBorder="1" applyAlignment="1">
      <alignment horizontal="center" vertical="top" wrapText="1"/>
    </xf>
    <xf numFmtId="164" fontId="5" fillId="4" borderId="9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 wrapText="1"/>
    </xf>
    <xf numFmtId="0" fontId="13" fillId="4" borderId="8" xfId="0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textRotation="90" wrapText="1"/>
    </xf>
    <xf numFmtId="0" fontId="3" fillId="0" borderId="5" xfId="0" applyFont="1" applyFill="1" applyBorder="1" applyAlignment="1">
      <alignment horizontal="center" vertical="top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4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3" fillId="0" borderId="3" xfId="0" applyFont="1" applyFill="1" applyBorder="1" applyAlignment="1">
      <alignment horizontal="left" vertical="center" textRotation="90" wrapText="1"/>
    </xf>
    <xf numFmtId="0" fontId="0" fillId="0" borderId="1" xfId="0" applyBorder="1"/>
    <xf numFmtId="0" fontId="3" fillId="0" borderId="1" xfId="0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9"/>
  <sheetViews>
    <sheetView tabSelected="1" zoomScale="154" zoomScaleNormal="154" workbookViewId="0">
      <selection activeCell="N5" sqref="N5"/>
    </sheetView>
  </sheetViews>
  <sheetFormatPr defaultRowHeight="15"/>
  <cols>
    <col min="1" max="1" width="3.5703125" style="1" customWidth="1"/>
    <col min="2" max="2" width="23.5703125" style="2" customWidth="1"/>
    <col min="3" max="3" width="6.28515625" style="2" customWidth="1"/>
    <col min="4" max="4" width="8.85546875" style="2" customWidth="1"/>
    <col min="5" max="7" width="5.7109375" style="1" customWidth="1"/>
    <col min="8" max="8" width="7.140625" style="1" customWidth="1"/>
    <col min="9" max="9" width="6.7109375" style="1" customWidth="1"/>
    <col min="10" max="10" width="6.85546875" style="1" customWidth="1"/>
    <col min="11" max="11" width="6.140625" style="1" customWidth="1"/>
    <col min="12" max="12" width="5.7109375" style="1" customWidth="1"/>
    <col min="13" max="13" width="7.140625" style="1" customWidth="1"/>
    <col min="14" max="14" width="16.140625" style="1" customWidth="1"/>
    <col min="15" max="16384" width="9.140625" style="1"/>
  </cols>
  <sheetData>
    <row r="2" spans="1:14" ht="15.75">
      <c r="K2" s="3" t="s">
        <v>0</v>
      </c>
      <c r="L2" s="4"/>
    </row>
    <row r="3" spans="1:14" ht="18">
      <c r="B3" s="1"/>
      <c r="C3" s="1"/>
      <c r="D3" s="5" t="s">
        <v>1</v>
      </c>
    </row>
    <row r="4" spans="1:14" ht="18.75" thickBot="1">
      <c r="A4" s="5"/>
      <c r="K4" s="11"/>
      <c r="L4" s="11" t="s">
        <v>9</v>
      </c>
      <c r="M4" s="11"/>
    </row>
    <row r="5" spans="1:14" ht="64.5" customHeight="1">
      <c r="A5" s="66" t="s">
        <v>2</v>
      </c>
      <c r="B5" s="68" t="s">
        <v>3</v>
      </c>
      <c r="C5" s="74" t="s">
        <v>5</v>
      </c>
      <c r="D5" s="74" t="s">
        <v>6</v>
      </c>
      <c r="E5" s="70" t="s">
        <v>25</v>
      </c>
      <c r="F5" s="70"/>
      <c r="G5" s="70"/>
      <c r="H5" s="70" t="s">
        <v>26</v>
      </c>
      <c r="I5" s="70"/>
      <c r="J5" s="70"/>
      <c r="K5" s="70" t="s">
        <v>27</v>
      </c>
      <c r="L5" s="70"/>
      <c r="M5" s="72"/>
    </row>
    <row r="6" spans="1:14" ht="20.25" customHeight="1">
      <c r="A6" s="67"/>
      <c r="B6" s="69"/>
      <c r="C6" s="75"/>
      <c r="D6" s="76"/>
      <c r="E6" s="71"/>
      <c r="F6" s="71"/>
      <c r="G6" s="71"/>
      <c r="H6" s="71"/>
      <c r="I6" s="71"/>
      <c r="J6" s="71"/>
      <c r="K6" s="71"/>
      <c r="L6" s="71"/>
      <c r="M6" s="73"/>
    </row>
    <row r="7" spans="1:14" ht="63" customHeight="1">
      <c r="A7" s="67"/>
      <c r="B7" s="69"/>
      <c r="C7" s="75"/>
      <c r="D7" s="76"/>
      <c r="E7" s="12" t="s">
        <v>7</v>
      </c>
      <c r="F7" s="12" t="s">
        <v>4</v>
      </c>
      <c r="G7" s="12" t="s">
        <v>8</v>
      </c>
      <c r="H7" s="12" t="s">
        <v>7</v>
      </c>
      <c r="I7" s="12" t="s">
        <v>4</v>
      </c>
      <c r="J7" s="12" t="s">
        <v>8</v>
      </c>
      <c r="K7" s="12" t="s">
        <v>7</v>
      </c>
      <c r="L7" s="12" t="s">
        <v>4</v>
      </c>
      <c r="M7" s="13" t="s">
        <v>8</v>
      </c>
    </row>
    <row r="8" spans="1:14" s="8" customFormat="1" ht="14.25" customHeight="1" thickBot="1">
      <c r="A8" s="67"/>
      <c r="B8" s="69"/>
      <c r="C8" s="75"/>
      <c r="D8" s="76"/>
      <c r="E8" s="7">
        <v>1</v>
      </c>
      <c r="F8" s="7">
        <v>2</v>
      </c>
      <c r="G8" s="7">
        <v>3</v>
      </c>
      <c r="H8" s="7">
        <v>4</v>
      </c>
      <c r="I8" s="7">
        <v>5</v>
      </c>
      <c r="J8" s="7">
        <v>6</v>
      </c>
      <c r="K8" s="7">
        <v>7</v>
      </c>
      <c r="L8" s="7">
        <v>8</v>
      </c>
      <c r="M8" s="9">
        <v>9</v>
      </c>
    </row>
    <row r="9" spans="1:14" ht="14.25" customHeight="1" thickBot="1">
      <c r="A9" s="15">
        <v>1</v>
      </c>
      <c r="B9" s="58" t="s">
        <v>13</v>
      </c>
      <c r="C9" s="59">
        <v>10</v>
      </c>
      <c r="D9" s="22">
        <v>200000</v>
      </c>
      <c r="E9" s="6" t="s">
        <v>10</v>
      </c>
      <c r="F9" s="6" t="s">
        <v>10</v>
      </c>
      <c r="G9" s="24" t="s">
        <v>10</v>
      </c>
      <c r="H9" s="64">
        <f t="shared" ref="H9:H14" si="0">J9/1.2</f>
        <v>251791.66666666669</v>
      </c>
      <c r="I9" s="23">
        <f t="shared" ref="I9:I14" si="1">J9-H9</f>
        <v>50358.333333333314</v>
      </c>
      <c r="J9" s="23">
        <v>302150</v>
      </c>
      <c r="K9" s="25">
        <f t="shared" ref="K9:K14" si="2">M9/1.2</f>
        <v>70833.333333333343</v>
      </c>
      <c r="L9" s="25">
        <f t="shared" ref="L9:L14" si="3">M9-K9</f>
        <v>14166.666666666657</v>
      </c>
      <c r="M9" s="49">
        <v>85000</v>
      </c>
      <c r="N9" s="20" t="s">
        <v>19</v>
      </c>
    </row>
    <row r="10" spans="1:14" ht="14.25" customHeight="1" thickBot="1">
      <c r="A10" s="15">
        <v>2</v>
      </c>
      <c r="B10" s="58" t="s">
        <v>14</v>
      </c>
      <c r="C10" s="59">
        <v>150</v>
      </c>
      <c r="D10" s="22">
        <v>202500</v>
      </c>
      <c r="E10" s="6">
        <f>G10/1.2</f>
        <v>155750</v>
      </c>
      <c r="F10" s="6">
        <f>G10-E10</f>
        <v>31150</v>
      </c>
      <c r="G10" s="24">
        <v>186900</v>
      </c>
      <c r="H10" s="26">
        <f t="shared" si="0"/>
        <v>121875</v>
      </c>
      <c r="I10" s="26">
        <f t="shared" si="1"/>
        <v>24375</v>
      </c>
      <c r="J10" s="26">
        <v>146250</v>
      </c>
      <c r="K10" s="6">
        <f t="shared" si="2"/>
        <v>137500</v>
      </c>
      <c r="L10" s="6">
        <f t="shared" si="3"/>
        <v>27500</v>
      </c>
      <c r="M10" s="50">
        <v>165000</v>
      </c>
      <c r="N10" s="21" t="s">
        <v>20</v>
      </c>
    </row>
    <row r="11" spans="1:14" ht="14.25" customHeight="1" thickBot="1">
      <c r="A11" s="15">
        <v>3</v>
      </c>
      <c r="B11" s="58" t="s">
        <v>15</v>
      </c>
      <c r="C11" s="59">
        <v>100</v>
      </c>
      <c r="D11" s="22">
        <v>320000</v>
      </c>
      <c r="E11" s="6">
        <f>G11/1.2</f>
        <v>208000</v>
      </c>
      <c r="F11" s="6">
        <f>G11-E11</f>
        <v>41600</v>
      </c>
      <c r="G11" s="24">
        <v>249600</v>
      </c>
      <c r="H11" s="64">
        <f t="shared" si="0"/>
        <v>1665833.3333333335</v>
      </c>
      <c r="I11" s="23">
        <f t="shared" si="1"/>
        <v>333166.66666666651</v>
      </c>
      <c r="J11" s="23">
        <v>1999000</v>
      </c>
      <c r="K11" s="25">
        <f t="shared" si="2"/>
        <v>162500</v>
      </c>
      <c r="L11" s="25">
        <f t="shared" si="3"/>
        <v>32500</v>
      </c>
      <c r="M11" s="49">
        <v>195000</v>
      </c>
      <c r="N11" s="21" t="s">
        <v>21</v>
      </c>
    </row>
    <row r="12" spans="1:14" ht="14.25" customHeight="1" thickBot="1">
      <c r="A12" s="15">
        <v>4</v>
      </c>
      <c r="B12" s="58" t="s">
        <v>16</v>
      </c>
      <c r="C12" s="59">
        <v>50</v>
      </c>
      <c r="D12" s="22">
        <v>80000</v>
      </c>
      <c r="E12" s="65">
        <f>G12/1.2</f>
        <v>79000</v>
      </c>
      <c r="F12" s="6">
        <f>G12-E12</f>
        <v>15800</v>
      </c>
      <c r="G12" s="24">
        <v>94800</v>
      </c>
      <c r="H12" s="64">
        <f t="shared" si="0"/>
        <v>77708.333333333343</v>
      </c>
      <c r="I12" s="23">
        <f t="shared" si="1"/>
        <v>15541.666666666657</v>
      </c>
      <c r="J12" s="23">
        <v>93250</v>
      </c>
      <c r="K12" s="25">
        <f t="shared" si="2"/>
        <v>60416.666666666672</v>
      </c>
      <c r="L12" s="25">
        <f t="shared" si="3"/>
        <v>12083.333333333328</v>
      </c>
      <c r="M12" s="49">
        <v>72500</v>
      </c>
      <c r="N12" s="21" t="s">
        <v>22</v>
      </c>
    </row>
    <row r="13" spans="1:14" s="32" customFormat="1" ht="15.75" thickBot="1">
      <c r="A13" s="51">
        <v>5</v>
      </c>
      <c r="B13" s="60" t="s">
        <v>17</v>
      </c>
      <c r="C13" s="61">
        <v>40</v>
      </c>
      <c r="D13" s="27">
        <v>120000</v>
      </c>
      <c r="E13" s="28">
        <f>G13/1.2</f>
        <v>699866.66666666674</v>
      </c>
      <c r="F13" s="28">
        <f>G13-E13</f>
        <v>139973.33333333326</v>
      </c>
      <c r="G13" s="29">
        <v>839840</v>
      </c>
      <c r="H13" s="30">
        <f t="shared" si="0"/>
        <v>438500</v>
      </c>
      <c r="I13" s="30">
        <f t="shared" si="1"/>
        <v>87700</v>
      </c>
      <c r="J13" s="30">
        <v>526200</v>
      </c>
      <c r="K13" s="28">
        <f t="shared" si="2"/>
        <v>400000</v>
      </c>
      <c r="L13" s="28">
        <f t="shared" si="3"/>
        <v>80000</v>
      </c>
      <c r="M13" s="52">
        <v>480000</v>
      </c>
      <c r="N13" s="31" t="s">
        <v>23</v>
      </c>
    </row>
    <row r="14" spans="1:14" s="32" customFormat="1" ht="15.75" thickBot="1">
      <c r="A14" s="53">
        <v>6</v>
      </c>
      <c r="B14" s="62" t="s">
        <v>18</v>
      </c>
      <c r="C14" s="63">
        <v>20</v>
      </c>
      <c r="D14" s="54">
        <v>120000</v>
      </c>
      <c r="E14" s="38">
        <f>G14/1.2</f>
        <v>349933.33333333337</v>
      </c>
      <c r="F14" s="38">
        <f>G14-E14</f>
        <v>69986.666666666628</v>
      </c>
      <c r="G14" s="55">
        <v>419920</v>
      </c>
      <c r="H14" s="56">
        <f t="shared" si="0"/>
        <v>255333.33333333334</v>
      </c>
      <c r="I14" s="56">
        <f t="shared" si="1"/>
        <v>51066.666666666657</v>
      </c>
      <c r="J14" s="56">
        <v>306400</v>
      </c>
      <c r="K14" s="38">
        <f t="shared" si="2"/>
        <v>200000</v>
      </c>
      <c r="L14" s="38">
        <f t="shared" si="3"/>
        <v>40000</v>
      </c>
      <c r="M14" s="57">
        <v>240000</v>
      </c>
      <c r="N14" s="31" t="s">
        <v>24</v>
      </c>
    </row>
    <row r="17" spans="1:13" ht="15.75">
      <c r="K17" s="3" t="s">
        <v>11</v>
      </c>
      <c r="L17" s="4"/>
    </row>
    <row r="18" spans="1:13" ht="18">
      <c r="B18" s="1"/>
      <c r="C18" s="1"/>
      <c r="D18" s="5" t="s">
        <v>1</v>
      </c>
    </row>
    <row r="19" spans="1:13" ht="18.75" thickBot="1">
      <c r="A19" s="5"/>
      <c r="K19" s="11"/>
      <c r="L19" s="11" t="s">
        <v>9</v>
      </c>
      <c r="M19" s="11"/>
    </row>
    <row r="20" spans="1:13" ht="57" customHeight="1">
      <c r="A20" s="66" t="s">
        <v>2</v>
      </c>
      <c r="B20" s="68" t="s">
        <v>3</v>
      </c>
      <c r="C20" s="74" t="s">
        <v>5</v>
      </c>
      <c r="D20" s="74" t="s">
        <v>6</v>
      </c>
      <c r="E20" s="70" t="s">
        <v>25</v>
      </c>
      <c r="F20" s="70"/>
      <c r="G20" s="70"/>
      <c r="H20" s="70" t="s">
        <v>26</v>
      </c>
      <c r="I20" s="70"/>
      <c r="J20" s="70"/>
      <c r="K20" s="70" t="s">
        <v>27</v>
      </c>
      <c r="L20" s="70"/>
      <c r="M20" s="72"/>
    </row>
    <row r="21" spans="1:13" ht="27.75" customHeight="1">
      <c r="A21" s="67"/>
      <c r="B21" s="69"/>
      <c r="C21" s="75"/>
      <c r="D21" s="76"/>
      <c r="E21" s="71"/>
      <c r="F21" s="71"/>
      <c r="G21" s="71"/>
      <c r="H21" s="71"/>
      <c r="I21" s="71"/>
      <c r="J21" s="71"/>
      <c r="K21" s="71"/>
      <c r="L21" s="71"/>
      <c r="M21" s="73"/>
    </row>
    <row r="22" spans="1:13" ht="64.5">
      <c r="A22" s="67"/>
      <c r="B22" s="69"/>
      <c r="C22" s="75"/>
      <c r="D22" s="76"/>
      <c r="E22" s="12" t="s">
        <v>7</v>
      </c>
      <c r="F22" s="12" t="s">
        <v>4</v>
      </c>
      <c r="G22" s="12" t="s">
        <v>12</v>
      </c>
      <c r="H22" s="12" t="s">
        <v>7</v>
      </c>
      <c r="I22" s="12" t="s">
        <v>4</v>
      </c>
      <c r="J22" s="12" t="s">
        <v>12</v>
      </c>
      <c r="K22" s="12" t="s">
        <v>7</v>
      </c>
      <c r="L22" s="12" t="s">
        <v>4</v>
      </c>
      <c r="M22" s="13" t="s">
        <v>12</v>
      </c>
    </row>
    <row r="23" spans="1:13">
      <c r="A23" s="67"/>
      <c r="B23" s="69"/>
      <c r="C23" s="75"/>
      <c r="D23" s="76"/>
      <c r="E23" s="7">
        <v>1</v>
      </c>
      <c r="F23" s="7">
        <v>2</v>
      </c>
      <c r="G23" s="7">
        <v>3</v>
      </c>
      <c r="H23" s="7">
        <v>4</v>
      </c>
      <c r="I23" s="7">
        <v>5</v>
      </c>
      <c r="J23" s="7">
        <v>6</v>
      </c>
      <c r="K23" s="7">
        <v>7</v>
      </c>
      <c r="L23" s="7">
        <v>8</v>
      </c>
      <c r="M23" s="9">
        <v>9</v>
      </c>
    </row>
    <row r="24" spans="1:13">
      <c r="A24" s="10">
        <v>1</v>
      </c>
      <c r="B24" s="58" t="s">
        <v>13</v>
      </c>
      <c r="C24" s="59">
        <v>10</v>
      </c>
      <c r="D24" s="22">
        <v>200000</v>
      </c>
      <c r="E24" s="6" t="s">
        <v>10</v>
      </c>
      <c r="F24" s="6" t="s">
        <v>10</v>
      </c>
      <c r="G24" s="14" t="s">
        <v>10</v>
      </c>
      <c r="H24" s="23" t="s">
        <v>10</v>
      </c>
      <c r="I24" s="23" t="s">
        <v>10</v>
      </c>
      <c r="J24" s="41" t="s">
        <v>10</v>
      </c>
      <c r="K24" s="25">
        <v>70833.333333333343</v>
      </c>
      <c r="L24" s="25">
        <v>14166.666666666657</v>
      </c>
      <c r="M24" s="44">
        <v>1</v>
      </c>
    </row>
    <row r="25" spans="1:13">
      <c r="A25" s="16">
        <v>2</v>
      </c>
      <c r="B25" s="58" t="s">
        <v>14</v>
      </c>
      <c r="C25" s="59">
        <v>150</v>
      </c>
      <c r="D25" s="22">
        <v>202500</v>
      </c>
      <c r="E25" s="17">
        <v>155750</v>
      </c>
      <c r="F25" s="17">
        <v>31150</v>
      </c>
      <c r="G25" s="18">
        <v>3</v>
      </c>
      <c r="H25" s="45">
        <v>121875</v>
      </c>
      <c r="I25" s="45">
        <v>24375</v>
      </c>
      <c r="J25" s="46">
        <v>1</v>
      </c>
      <c r="K25" s="17">
        <v>137500</v>
      </c>
      <c r="L25" s="17">
        <v>27500</v>
      </c>
      <c r="M25" s="19">
        <v>2</v>
      </c>
    </row>
    <row r="26" spans="1:13">
      <c r="A26" s="16">
        <v>3</v>
      </c>
      <c r="B26" s="58" t="s">
        <v>15</v>
      </c>
      <c r="C26" s="59">
        <v>100</v>
      </c>
      <c r="D26" s="22">
        <v>320000</v>
      </c>
      <c r="E26" s="17">
        <v>208000</v>
      </c>
      <c r="F26" s="17">
        <v>41600</v>
      </c>
      <c r="G26" s="18">
        <v>2</v>
      </c>
      <c r="H26" s="42" t="s">
        <v>10</v>
      </c>
      <c r="I26" s="42" t="s">
        <v>10</v>
      </c>
      <c r="J26" s="43" t="s">
        <v>10</v>
      </c>
      <c r="K26" s="47">
        <v>162500</v>
      </c>
      <c r="L26" s="47">
        <v>32500</v>
      </c>
      <c r="M26" s="48">
        <v>1</v>
      </c>
    </row>
    <row r="27" spans="1:13">
      <c r="A27" s="10">
        <v>4</v>
      </c>
      <c r="B27" s="58" t="s">
        <v>16</v>
      </c>
      <c r="C27" s="59">
        <v>50</v>
      </c>
      <c r="D27" s="22">
        <v>80000</v>
      </c>
      <c r="E27" s="17" t="s">
        <v>10</v>
      </c>
      <c r="F27" s="17" t="s">
        <v>10</v>
      </c>
      <c r="G27" s="18" t="s">
        <v>10</v>
      </c>
      <c r="H27" s="42" t="s">
        <v>10</v>
      </c>
      <c r="I27" s="42" t="s">
        <v>10</v>
      </c>
      <c r="J27" s="43" t="s">
        <v>10</v>
      </c>
      <c r="K27" s="47">
        <v>60416.666666666672</v>
      </c>
      <c r="L27" s="47">
        <v>12083.333333333328</v>
      </c>
      <c r="M27" s="48">
        <v>1</v>
      </c>
    </row>
    <row r="28" spans="1:13" s="32" customFormat="1">
      <c r="A28" s="33">
        <v>5</v>
      </c>
      <c r="B28" s="60" t="s">
        <v>17</v>
      </c>
      <c r="C28" s="61">
        <v>40</v>
      </c>
      <c r="D28" s="27">
        <v>120000</v>
      </c>
      <c r="E28" s="34" t="s">
        <v>10</v>
      </c>
      <c r="F28" s="34" t="s">
        <v>10</v>
      </c>
      <c r="G28" s="35" t="s">
        <v>10</v>
      </c>
      <c r="H28" s="34" t="s">
        <v>10</v>
      </c>
      <c r="I28" s="34" t="s">
        <v>10</v>
      </c>
      <c r="J28" s="35" t="s">
        <v>10</v>
      </c>
      <c r="K28" s="34" t="s">
        <v>10</v>
      </c>
      <c r="L28" s="34" t="s">
        <v>10</v>
      </c>
      <c r="M28" s="36" t="s">
        <v>10</v>
      </c>
    </row>
    <row r="29" spans="1:13" s="32" customFormat="1" ht="15.75" thickBot="1">
      <c r="A29" s="37">
        <v>6</v>
      </c>
      <c r="B29" s="62" t="s">
        <v>18</v>
      </c>
      <c r="C29" s="63">
        <v>20</v>
      </c>
      <c r="D29" s="54">
        <v>120000</v>
      </c>
      <c r="E29" s="38" t="s">
        <v>10</v>
      </c>
      <c r="F29" s="38" t="s">
        <v>10</v>
      </c>
      <c r="G29" s="39" t="s">
        <v>10</v>
      </c>
      <c r="H29" s="38" t="s">
        <v>10</v>
      </c>
      <c r="I29" s="38" t="s">
        <v>10</v>
      </c>
      <c r="J29" s="38" t="s">
        <v>10</v>
      </c>
      <c r="K29" s="38" t="s">
        <v>10</v>
      </c>
      <c r="L29" s="38" t="s">
        <v>10</v>
      </c>
      <c r="M29" s="40" t="s">
        <v>10</v>
      </c>
    </row>
  </sheetData>
  <mergeCells count="14">
    <mergeCell ref="H20:J21"/>
    <mergeCell ref="K20:M21"/>
    <mergeCell ref="A20:A23"/>
    <mergeCell ref="B20:B23"/>
    <mergeCell ref="C20:C23"/>
    <mergeCell ref="D20:D23"/>
    <mergeCell ref="E20:G21"/>
    <mergeCell ref="A5:A8"/>
    <mergeCell ref="B5:B8"/>
    <mergeCell ref="E5:G6"/>
    <mergeCell ref="H5:J6"/>
    <mergeCell ref="K5:M6"/>
    <mergeCell ref="C5:C8"/>
    <mergeCell ref="D5:D8"/>
  </mergeCells>
  <pageMargins left="0.19" right="0.1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6"/>
  <sheetViews>
    <sheetView workbookViewId="0">
      <selection activeCell="N16" sqref="N16"/>
    </sheetView>
  </sheetViews>
  <sheetFormatPr defaultRowHeight="15"/>
  <sheetData>
    <row r="1" spans="1:1">
      <c r="A1">
        <v>355000</v>
      </c>
    </row>
    <row r="2" spans="1:1">
      <c r="A2">
        <v>902000</v>
      </c>
    </row>
    <row r="3" spans="1:1">
      <c r="A3">
        <v>247500</v>
      </c>
    </row>
    <row r="4" spans="1:1">
      <c r="A4">
        <v>73500</v>
      </c>
    </row>
    <row r="5" spans="1:1">
      <c r="A5">
        <v>12350000</v>
      </c>
    </row>
    <row r="6" spans="1:1">
      <c r="A6">
        <v>325000</v>
      </c>
    </row>
    <row r="7" spans="1:1">
      <c r="A7">
        <v>440000</v>
      </c>
    </row>
    <row r="8" spans="1:1">
      <c r="A8">
        <v>180000</v>
      </c>
    </row>
    <row r="9" spans="1:1">
      <c r="A9">
        <v>300000</v>
      </c>
    </row>
    <row r="10" spans="1:1">
      <c r="A10">
        <v>480000</v>
      </c>
    </row>
    <row r="11" spans="1:1">
      <c r="A11">
        <v>450000</v>
      </c>
    </row>
    <row r="12" spans="1:1">
      <c r="A12">
        <v>375000</v>
      </c>
    </row>
    <row r="13" spans="1:1">
      <c r="A13">
        <v>120000</v>
      </c>
    </row>
    <row r="14" spans="1:1">
      <c r="A14">
        <v>75000</v>
      </c>
    </row>
    <row r="15" spans="1:1">
      <c r="A15">
        <v>160000</v>
      </c>
    </row>
    <row r="16" spans="1:1">
      <c r="A16">
        <v>450000</v>
      </c>
    </row>
    <row r="17" spans="1:1">
      <c r="A17">
        <v>127500</v>
      </c>
    </row>
    <row r="18" spans="1:1">
      <c r="A18">
        <v>30000</v>
      </c>
    </row>
    <row r="19" spans="1:1">
      <c r="A19">
        <v>45000</v>
      </c>
    </row>
    <row r="20" spans="1:1">
      <c r="A20">
        <v>10000</v>
      </c>
    </row>
    <row r="21" spans="1:1">
      <c r="A21">
        <v>32500</v>
      </c>
    </row>
    <row r="22" spans="1:1">
      <c r="A22">
        <v>22000</v>
      </c>
    </row>
    <row r="23" spans="1:1">
      <c r="A23">
        <v>105000</v>
      </c>
    </row>
    <row r="24" spans="1:1">
      <c r="A24">
        <v>32500</v>
      </c>
    </row>
    <row r="25" spans="1:1">
      <c r="A25">
        <v>48000</v>
      </c>
    </row>
    <row r="26" spans="1:1">
      <c r="A26">
        <v>28000</v>
      </c>
    </row>
    <row r="27" spans="1:1">
      <c r="A27">
        <v>160000</v>
      </c>
    </row>
    <row r="28" spans="1:1">
      <c r="A28">
        <v>110000</v>
      </c>
    </row>
    <row r="29" spans="1:1">
      <c r="A29">
        <v>40000</v>
      </c>
    </row>
    <row r="30" spans="1:1">
      <c r="A30">
        <v>460000</v>
      </c>
    </row>
    <row r="31" spans="1:1">
      <c r="A31">
        <v>86960</v>
      </c>
    </row>
    <row r="32" spans="1: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2016-12-02T13:53:06Z</cp:lastPrinted>
  <dcterms:created xsi:type="dcterms:W3CDTF">2015-03-13T13:10:45Z</dcterms:created>
  <dcterms:modified xsi:type="dcterms:W3CDTF">2016-12-02T13:53:41Z</dcterms:modified>
</cp:coreProperties>
</file>